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3835" windowHeight="9975"/>
  </bookViews>
  <sheets>
    <sheet name="ВЛ,КЛ,ПС" sheetId="1" r:id="rId1"/>
  </sheets>
  <calcPr calcId="125725"/>
</workbook>
</file>

<file path=xl/calcChain.xml><?xml version="1.0" encoding="utf-8"?>
<calcChain xmlns="http://schemas.openxmlformats.org/spreadsheetml/2006/main">
  <c r="E20" i="1"/>
  <c r="E19"/>
  <c r="E18"/>
  <c r="E17"/>
  <c r="D16"/>
  <c r="C16"/>
  <c r="E16" s="1"/>
  <c r="D15"/>
  <c r="E15" s="1"/>
  <c r="C15"/>
  <c r="D14"/>
  <c r="C14"/>
  <c r="E14" s="1"/>
  <c r="D13"/>
  <c r="E13" s="1"/>
  <c r="C13"/>
  <c r="D12"/>
  <c r="C12"/>
  <c r="E12" s="1"/>
  <c r="E11"/>
  <c r="E10"/>
  <c r="E9"/>
  <c r="E8"/>
  <c r="E7"/>
  <c r="E6"/>
</calcChain>
</file>

<file path=xl/sharedStrings.xml><?xml version="1.0" encoding="utf-8"?>
<sst xmlns="http://schemas.openxmlformats.org/spreadsheetml/2006/main" count="53" uniqueCount="27">
  <si>
    <t>Приложение N 7 к Единым стандартам качества обслуживания сетевыми организациями потребителей услуг сетевых организаций</t>
  </si>
  <si>
    <t>п. 1.3 Об объектах электросетевого хозяйства АО "Чукотэнерго"</t>
  </si>
  <si>
    <t>Количество  и установленная мощность ПС, протяженность ЛЭП</t>
  </si>
  <si>
    <t>Ед, измер</t>
  </si>
  <si>
    <t>АО "Чукотэнерго"</t>
  </si>
  <si>
    <t>ПС</t>
  </si>
  <si>
    <t>Откл. 2016/2015</t>
  </si>
  <si>
    <t>Примечание</t>
  </si>
  <si>
    <t>110 кВ</t>
  </si>
  <si>
    <t>шт.</t>
  </si>
  <si>
    <t>вывод из эксплуатации ПС Гремучий тр-р 5.6 кВа</t>
  </si>
  <si>
    <t>МВА</t>
  </si>
  <si>
    <t>35  кВ</t>
  </si>
  <si>
    <t xml:space="preserve">вывод из экспл:
ПС 18 км-ЧРМЗ 
ПС Янранай </t>
  </si>
  <si>
    <t>6-10/0,4 кВ </t>
  </si>
  <si>
    <t>отклонение связано с пересмотром мощности оборудования подстанций на основании действующей схемы</t>
  </si>
  <si>
    <t>Итого 35-220 </t>
  </si>
  <si>
    <t>Итого 6-220 </t>
  </si>
  <si>
    <t>ВЛ, в т.ч.</t>
  </si>
  <si>
    <t>км</t>
  </si>
  <si>
    <t>вывод из эксплуатации ВЛ 110 Гамма-Гремучий</t>
  </si>
  <si>
    <t>35 кВ</t>
  </si>
  <si>
    <t>6 кВ</t>
  </si>
  <si>
    <t>0,5 кВ и ниже</t>
  </si>
  <si>
    <t>ВЛ по цепям, в т.ч.</t>
  </si>
  <si>
    <t>КЛ, в т.ч.</t>
  </si>
  <si>
    <t>0,4 кВ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</si>
</sst>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0" fillId="0" borderId="2" xfId="0" applyBorder="1"/>
    <xf numFmtId="0" fontId="3" fillId="0" borderId="2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tabSelected="1" workbookViewId="0">
      <selection activeCell="A2" sqref="A2:F2"/>
    </sheetView>
  </sheetViews>
  <sheetFormatPr defaultRowHeight="12.75"/>
  <cols>
    <col min="1" max="1" width="46" customWidth="1"/>
    <col min="2" max="2" width="13.5703125" customWidth="1"/>
    <col min="5" max="5" width="12.140625" customWidth="1"/>
    <col min="6" max="6" width="36.85546875" customWidth="1"/>
  </cols>
  <sheetData>
    <row r="1" spans="1:16" ht="41.25" customHeight="1">
      <c r="D1" s="1" t="s">
        <v>0</v>
      </c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23.25" customHeight="1">
      <c r="A2" s="3" t="s">
        <v>1</v>
      </c>
      <c r="B2" s="4"/>
      <c r="C2" s="4"/>
      <c r="D2" s="4"/>
      <c r="E2" s="4"/>
      <c r="F2" s="4"/>
    </row>
    <row r="3" spans="1:16">
      <c r="A3" s="5"/>
      <c r="B3" s="5"/>
      <c r="C3" s="5"/>
      <c r="D3" s="5"/>
      <c r="E3" s="5"/>
      <c r="F3" s="5"/>
    </row>
    <row r="4" spans="1:16" ht="28.5">
      <c r="A4" s="6" t="s">
        <v>2</v>
      </c>
      <c r="B4" s="6" t="s">
        <v>3</v>
      </c>
      <c r="C4" s="7" t="s">
        <v>4</v>
      </c>
      <c r="D4" s="8"/>
      <c r="E4" s="8"/>
      <c r="F4" s="9"/>
    </row>
    <row r="5" spans="1:16" ht="28.5">
      <c r="A5" s="6" t="s">
        <v>5</v>
      </c>
      <c r="B5" s="6"/>
      <c r="C5" s="6">
        <v>2015</v>
      </c>
      <c r="D5" s="6">
        <v>2016</v>
      </c>
      <c r="E5" s="6" t="s">
        <v>6</v>
      </c>
      <c r="F5" s="6" t="s">
        <v>7</v>
      </c>
    </row>
    <row r="6" spans="1:16" ht="15">
      <c r="A6" s="10" t="s">
        <v>8</v>
      </c>
      <c r="B6" s="11" t="s">
        <v>9</v>
      </c>
      <c r="C6" s="12">
        <v>10</v>
      </c>
      <c r="D6" s="12">
        <v>9</v>
      </c>
      <c r="E6" s="11">
        <f t="shared" ref="E6:E15" si="0">D6-C6</f>
        <v>-1</v>
      </c>
      <c r="F6" s="13" t="s">
        <v>10</v>
      </c>
    </row>
    <row r="7" spans="1:16" ht="15">
      <c r="A7" s="10"/>
      <c r="B7" s="11" t="s">
        <v>11</v>
      </c>
      <c r="C7" s="12">
        <v>181.3</v>
      </c>
      <c r="D7" s="12">
        <v>175.7</v>
      </c>
      <c r="E7" s="11">
        <f t="shared" si="0"/>
        <v>-5.6000000000000227</v>
      </c>
      <c r="F7" s="14"/>
    </row>
    <row r="8" spans="1:16" ht="15">
      <c r="A8" s="10" t="s">
        <v>12</v>
      </c>
      <c r="B8" s="11" t="s">
        <v>9</v>
      </c>
      <c r="C8" s="12">
        <v>13</v>
      </c>
      <c r="D8" s="12">
        <v>11</v>
      </c>
      <c r="E8" s="11">
        <f t="shared" si="0"/>
        <v>-2</v>
      </c>
      <c r="F8" s="13" t="s">
        <v>13</v>
      </c>
    </row>
    <row r="9" spans="1:16" ht="15">
      <c r="A9" s="10"/>
      <c r="B9" s="11" t="s">
        <v>11</v>
      </c>
      <c r="C9" s="12">
        <v>69.36</v>
      </c>
      <c r="D9" s="12">
        <v>61</v>
      </c>
      <c r="E9" s="11">
        <f t="shared" si="0"/>
        <v>-8.36</v>
      </c>
      <c r="F9" s="14"/>
    </row>
    <row r="10" spans="1:16" ht="15">
      <c r="A10" s="10" t="s">
        <v>14</v>
      </c>
      <c r="B10" s="11" t="s">
        <v>9</v>
      </c>
      <c r="C10" s="12">
        <v>85</v>
      </c>
      <c r="D10" s="12">
        <v>85</v>
      </c>
      <c r="E10" s="11">
        <f t="shared" si="0"/>
        <v>0</v>
      </c>
      <c r="F10" s="15"/>
    </row>
    <row r="11" spans="1:16" ht="45">
      <c r="A11" s="10"/>
      <c r="B11" s="11" t="s">
        <v>11</v>
      </c>
      <c r="C11" s="12">
        <v>59.74</v>
      </c>
      <c r="D11" s="12">
        <v>59.33</v>
      </c>
      <c r="E11" s="11">
        <f t="shared" si="0"/>
        <v>-0.41000000000000369</v>
      </c>
      <c r="F11" s="11" t="s">
        <v>15</v>
      </c>
    </row>
    <row r="12" spans="1:16" ht="14.25">
      <c r="A12" s="16" t="s">
        <v>16</v>
      </c>
      <c r="B12" s="6" t="s">
        <v>9</v>
      </c>
      <c r="C12" s="17">
        <f>C8+C6</f>
        <v>23</v>
      </c>
      <c r="D12" s="17">
        <f>D8+D6</f>
        <v>20</v>
      </c>
      <c r="E12" s="6">
        <f t="shared" si="0"/>
        <v>-3</v>
      </c>
      <c r="F12" s="15"/>
    </row>
    <row r="13" spans="1:16" ht="14.25">
      <c r="A13" s="16"/>
      <c r="B13" s="6" t="s">
        <v>11</v>
      </c>
      <c r="C13" s="17">
        <f>C9+C7</f>
        <v>250.66000000000003</v>
      </c>
      <c r="D13" s="17">
        <f>D9+D7</f>
        <v>236.7</v>
      </c>
      <c r="E13" s="6">
        <f t="shared" si="0"/>
        <v>-13.960000000000036</v>
      </c>
      <c r="F13" s="15"/>
    </row>
    <row r="14" spans="1:16" ht="14.25">
      <c r="A14" s="16" t="s">
        <v>17</v>
      </c>
      <c r="B14" s="6" t="s">
        <v>9</v>
      </c>
      <c r="C14" s="17">
        <f>C6+C8+C10</f>
        <v>108</v>
      </c>
      <c r="D14" s="17">
        <f>D6+D8+D10</f>
        <v>105</v>
      </c>
      <c r="E14" s="6">
        <f t="shared" si="0"/>
        <v>-3</v>
      </c>
      <c r="F14" s="15"/>
    </row>
    <row r="15" spans="1:16" ht="14.25">
      <c r="A15" s="16"/>
      <c r="B15" s="6" t="s">
        <v>11</v>
      </c>
      <c r="C15" s="17">
        <f>C7+C9+C11</f>
        <v>310.40000000000003</v>
      </c>
      <c r="D15" s="17">
        <f>D7+D9+D11</f>
        <v>296.02999999999997</v>
      </c>
      <c r="E15" s="6">
        <f t="shared" si="0"/>
        <v>-14.370000000000061</v>
      </c>
      <c r="F15" s="15"/>
    </row>
    <row r="16" spans="1:16" ht="14.25">
      <c r="A16" s="6" t="s">
        <v>18</v>
      </c>
      <c r="B16" s="6"/>
      <c r="C16" s="6">
        <f>SUM(C17:C20)</f>
        <v>1319.298</v>
      </c>
      <c r="D16" s="6">
        <f>SUM(D17:D20)</f>
        <v>1283.5980000000002</v>
      </c>
      <c r="E16" s="6">
        <f>D16-C16</f>
        <v>-35.699999999999818</v>
      </c>
      <c r="F16" s="15"/>
    </row>
    <row r="17" spans="1:6" ht="30">
      <c r="A17" s="11" t="s">
        <v>8</v>
      </c>
      <c r="B17" s="18" t="s">
        <v>19</v>
      </c>
      <c r="C17" s="19">
        <v>1079.2</v>
      </c>
      <c r="D17" s="11">
        <v>1043.5</v>
      </c>
      <c r="E17" s="11">
        <f>D17-C17</f>
        <v>-35.700000000000045</v>
      </c>
      <c r="F17" s="11" t="s">
        <v>20</v>
      </c>
    </row>
    <row r="18" spans="1:6" ht="15">
      <c r="A18" s="11" t="s">
        <v>21</v>
      </c>
      <c r="B18" s="18" t="s">
        <v>19</v>
      </c>
      <c r="C18" s="19">
        <v>154.74100000000001</v>
      </c>
      <c r="D18" s="11">
        <v>154.74100000000001</v>
      </c>
      <c r="E18" s="11">
        <f>D18-C18</f>
        <v>0</v>
      </c>
      <c r="F18" s="15"/>
    </row>
    <row r="19" spans="1:6" ht="15">
      <c r="A19" s="11" t="s">
        <v>22</v>
      </c>
      <c r="B19" s="18" t="s">
        <v>19</v>
      </c>
      <c r="C19" s="11">
        <v>62.225999999999999</v>
      </c>
      <c r="D19" s="11">
        <v>62.225999999999999</v>
      </c>
      <c r="E19" s="11">
        <f>D19-C19</f>
        <v>0</v>
      </c>
      <c r="F19" s="15"/>
    </row>
    <row r="20" spans="1:6" ht="15">
      <c r="A20" s="11" t="s">
        <v>23</v>
      </c>
      <c r="B20" s="18" t="s">
        <v>19</v>
      </c>
      <c r="C20" s="11">
        <v>23.131</v>
      </c>
      <c r="D20" s="11">
        <v>23.131</v>
      </c>
      <c r="E20" s="11">
        <f>D20-C20</f>
        <v>0</v>
      </c>
      <c r="F20" s="15"/>
    </row>
    <row r="21" spans="1:6" ht="15">
      <c r="A21" s="6" t="s">
        <v>24</v>
      </c>
      <c r="B21" s="18"/>
      <c r="C21" s="6">
        <v>210.6</v>
      </c>
      <c r="D21" s="6">
        <v>210.6</v>
      </c>
      <c r="E21" s="6">
        <v>0</v>
      </c>
      <c r="F21" s="15"/>
    </row>
    <row r="22" spans="1:6" ht="15">
      <c r="A22" s="11" t="s">
        <v>8</v>
      </c>
      <c r="B22" s="18" t="s">
        <v>19</v>
      </c>
      <c r="C22" s="11">
        <v>183.3</v>
      </c>
      <c r="D22" s="11">
        <v>183.3</v>
      </c>
      <c r="E22" s="19">
        <v>0</v>
      </c>
      <c r="F22" s="15"/>
    </row>
    <row r="23" spans="1:6" ht="15">
      <c r="A23" s="11" t="s">
        <v>21</v>
      </c>
      <c r="B23" s="18" t="s">
        <v>19</v>
      </c>
      <c r="C23" s="11">
        <v>11.9</v>
      </c>
      <c r="D23" s="11">
        <v>11.9</v>
      </c>
      <c r="E23" s="19">
        <v>0</v>
      </c>
      <c r="F23" s="15"/>
    </row>
    <row r="24" spans="1:6" ht="15">
      <c r="A24" s="11" t="s">
        <v>22</v>
      </c>
      <c r="B24" s="18" t="s">
        <v>19</v>
      </c>
      <c r="C24" s="11">
        <v>11.3</v>
      </c>
      <c r="D24" s="11">
        <v>11.3</v>
      </c>
      <c r="E24" s="11">
        <v>0</v>
      </c>
      <c r="F24" s="15"/>
    </row>
    <row r="25" spans="1:6" ht="15">
      <c r="A25" s="11" t="s">
        <v>23</v>
      </c>
      <c r="B25" s="18" t="s">
        <v>19</v>
      </c>
      <c r="C25" s="11">
        <v>4.0999999999999996</v>
      </c>
      <c r="D25" s="11">
        <v>4.0999999999999996</v>
      </c>
      <c r="E25" s="11">
        <v>0</v>
      </c>
      <c r="F25" s="15"/>
    </row>
    <row r="26" spans="1:6" ht="14.25">
      <c r="A26" s="6" t="s">
        <v>25</v>
      </c>
      <c r="B26" s="20" t="s">
        <v>19</v>
      </c>
      <c r="C26" s="6">
        <v>22.7</v>
      </c>
      <c r="D26" s="6">
        <v>22.7</v>
      </c>
      <c r="E26" s="6">
        <v>0</v>
      </c>
      <c r="F26" s="15"/>
    </row>
    <row r="27" spans="1:6" ht="15">
      <c r="A27" s="18" t="s">
        <v>21</v>
      </c>
      <c r="B27" s="18" t="s">
        <v>19</v>
      </c>
      <c r="C27" s="11">
        <v>0.35799999999999998</v>
      </c>
      <c r="D27" s="11">
        <v>0.35799999999999998</v>
      </c>
      <c r="E27" s="11">
        <v>0</v>
      </c>
      <c r="F27" s="15"/>
    </row>
    <row r="28" spans="1:6" ht="15">
      <c r="A28" s="18" t="s">
        <v>22</v>
      </c>
      <c r="B28" s="18" t="s">
        <v>19</v>
      </c>
      <c r="C28" s="11">
        <v>21.03</v>
      </c>
      <c r="D28" s="11">
        <v>21.03</v>
      </c>
      <c r="E28" s="11">
        <v>0</v>
      </c>
      <c r="F28" s="15"/>
    </row>
    <row r="29" spans="1:6" ht="15">
      <c r="A29" s="18" t="s">
        <v>26</v>
      </c>
      <c r="B29" s="18" t="s">
        <v>19</v>
      </c>
      <c r="C29" s="11">
        <v>1.3120000000000001</v>
      </c>
      <c r="D29" s="11">
        <v>1.3120000000000001</v>
      </c>
      <c r="E29" s="11">
        <v>0</v>
      </c>
      <c r="F29" s="15"/>
    </row>
  </sheetData>
  <mergeCells count="10">
    <mergeCell ref="A10:A11"/>
    <mergeCell ref="A12:A13"/>
    <mergeCell ref="A14:A15"/>
    <mergeCell ref="D1:F1"/>
    <mergeCell ref="A2:F2"/>
    <mergeCell ref="C4:F4"/>
    <mergeCell ref="A6:A7"/>
    <mergeCell ref="F6:F7"/>
    <mergeCell ref="A8:A9"/>
    <mergeCell ref="F8:F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ВЛ,КЛ,ПС</vt:lpstr>
    </vt:vector>
  </TitlesOfParts>
  <Company>Чукотэнерго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pushkareva_ov</dc:creator>
  <cp:lastModifiedBy>pushkareva_ov</cp:lastModifiedBy>
  <dcterms:created xsi:type="dcterms:W3CDTF">2017-02-28T23:57:10Z</dcterms:created>
  <dcterms:modified xsi:type="dcterms:W3CDTF">2017-02-28T23:58:15Z</dcterms:modified>
</cp:coreProperties>
</file>